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273 насосы 2022 АКС СКС ПКСВ ПКСТ ТКС попозиц\КД\РКСМ-1273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тмц!$A$9:$AJ$41</definedName>
    <definedName name="_xlnm.Print_Area" localSheetId="0">тмц!$A$1:$AJ$12</definedName>
  </definedNames>
  <calcPr calcId="152511"/>
</workbook>
</file>

<file path=xl/calcChain.xml><?xml version="1.0" encoding="utf-8"?>
<calcChain xmlns="http://schemas.openxmlformats.org/spreadsheetml/2006/main">
  <c r="K11" i="4" l="1"/>
  <c r="AA11" i="4" s="1"/>
  <c r="K12" i="4"/>
  <c r="AA12" i="4" s="1"/>
  <c r="K13" i="4"/>
  <c r="AA13" i="4" s="1"/>
  <c r="K14" i="4"/>
  <c r="AA14" i="4" s="1"/>
  <c r="K15" i="4"/>
  <c r="AA15" i="4" s="1"/>
  <c r="K16" i="4"/>
  <c r="AA16" i="4" s="1"/>
  <c r="K17" i="4"/>
  <c r="AA17" i="4" s="1"/>
  <c r="K18" i="4"/>
  <c r="AA18" i="4" s="1"/>
  <c r="K19" i="4"/>
  <c r="AA19" i="4" s="1"/>
  <c r="K20" i="4"/>
  <c r="AA20" i="4" s="1"/>
  <c r="K21" i="4"/>
  <c r="AA21" i="4" s="1"/>
  <c r="K22" i="4"/>
  <c r="AA22" i="4" s="1"/>
  <c r="K23" i="4"/>
  <c r="AA23" i="4" s="1"/>
  <c r="K24" i="4"/>
  <c r="AA24" i="4" s="1"/>
  <c r="K25" i="4"/>
  <c r="AA25" i="4" s="1"/>
  <c r="K26" i="4"/>
  <c r="AA26" i="4" s="1"/>
  <c r="K27" i="4"/>
  <c r="AA27" i="4" s="1"/>
  <c r="K28" i="4"/>
  <c r="AA28" i="4" s="1"/>
  <c r="K29" i="4"/>
  <c r="AA29" i="4" s="1"/>
  <c r="K30" i="4"/>
  <c r="AA30" i="4" s="1"/>
  <c r="K31" i="4"/>
  <c r="AA31" i="4" s="1"/>
  <c r="K32" i="4"/>
  <c r="AA32" i="4" s="1"/>
  <c r="K33" i="4"/>
  <c r="AA33" i="4" s="1"/>
  <c r="K34" i="4"/>
  <c r="AA34" i="4" s="1"/>
  <c r="K35" i="4"/>
  <c r="AA35" i="4" s="1"/>
  <c r="K36" i="4"/>
  <c r="AA36" i="4" s="1"/>
  <c r="K37" i="4"/>
  <c r="AA37" i="4" s="1"/>
  <c r="K38" i="4"/>
  <c r="AA38" i="4" s="1"/>
  <c r="K39" i="4"/>
  <c r="AA39" i="4" s="1"/>
  <c r="K10" i="4"/>
  <c r="AA10" i="4" s="1"/>
  <c r="AA40" i="4" l="1"/>
</calcChain>
</file>

<file path=xl/sharedStrings.xml><?xml version="1.0" encoding="utf-8"?>
<sst xmlns="http://schemas.openxmlformats.org/spreadsheetml/2006/main" count="274" uniqueCount="137">
  <si>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</si>
  <si>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</si>
  <si>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</si>
  <si>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</si>
  <si>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</si>
  <si>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</si>
  <si>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</si>
  <si>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</si>
  <si>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</si>
  <si>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</si>
  <si>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</si>
  <si>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</si>
  <si>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</si>
  <si>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</si>
  <si>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</si>
  <si>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</si>
  <si>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</si>
  <si>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</si>
  <si>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</si>
  <si>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</si>
  <si>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</si>
  <si>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</si>
  <si>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</si>
  <si>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</si>
  <si>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</si>
  <si>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</si>
  <si>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</si>
  <si>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</si>
  <si>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</si>
  <si>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шт</t>
  </si>
  <si>
    <t>ООО "Самарские коммунальные системы"</t>
  </si>
  <si>
    <t>г. Самара, ул. Антонова-Овсеенко, д. 48</t>
  </si>
  <si>
    <t>Центральный склад г.Петрозаводск, ул. Онежской флотилии, д. 16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</si>
  <si>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</si>
  <si>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2023 года, если в договоре не будет предусмотрено иное) </t>
  </si>
  <si>
    <t>код</t>
  </si>
  <si>
    <t>Количество к поставке</t>
  </si>
  <si>
    <t>ОЛ №2</t>
  </si>
  <si>
    <t>ОЛ №1</t>
  </si>
  <si>
    <t>АО "Петрозаводские коммунальные системы-Водоканал"</t>
  </si>
  <si>
    <t>АО "ПКС-Водоканал"</t>
  </si>
  <si>
    <t>ОЛ №3</t>
  </si>
  <si>
    <t>ООО "Амурские коммунальные системы"</t>
  </si>
  <si>
    <t>г. Благовещенск,               ул. Энергетическая, 7</t>
  </si>
  <si>
    <t>ООО "АКС" (ВиВ)</t>
  </si>
  <si>
    <t>ОЛ 11</t>
  </si>
  <si>
    <t>или эквивалент</t>
  </si>
  <si>
    <t>ООО "РКС-Тамбов"</t>
  </si>
  <si>
    <t>г. Тамбов ул. Тулиновская, д.2</t>
  </si>
  <si>
    <t>ОЛ 13</t>
  </si>
  <si>
    <t>ОЛ 6</t>
  </si>
  <si>
    <t>ООО "АКС" (ВиВ/ОС)</t>
  </si>
  <si>
    <t>ЕВ000286</t>
  </si>
  <si>
    <t>ОЛ 8</t>
  </si>
  <si>
    <t>Плановый график поставки</t>
  </si>
  <si>
    <t>ЕВ000070</t>
  </si>
  <si>
    <t>Насос дозатор НД 2,5-2500/10</t>
  </si>
  <si>
    <t>ОЛ №14</t>
  </si>
  <si>
    <t>ЕВ000068</t>
  </si>
  <si>
    <t>Насос Х-80-50-160</t>
  </si>
  <si>
    <t>ОЛ №25</t>
  </si>
  <si>
    <t>ЕВ000256</t>
  </si>
  <si>
    <t>Насос 1Д315/71</t>
  </si>
  <si>
    <t>ОЛ №17</t>
  </si>
  <si>
    <t>ЕВ000235</t>
  </si>
  <si>
    <t>Насос дренажный погружной</t>
  </si>
  <si>
    <t>ОЛ №19</t>
  </si>
  <si>
    <t>ЕВ000154</t>
  </si>
  <si>
    <t>Насос дозатор DDI 60-10 AR - PVC / V / C - S - 31B16F</t>
  </si>
  <si>
    <t>ОЛ №26</t>
  </si>
  <si>
    <t>Насос промышленного назначения</t>
  </si>
  <si>
    <t>ОЛ №22</t>
  </si>
  <si>
    <t>ЕВ000394</t>
  </si>
  <si>
    <t>Насос CR 10-07</t>
  </si>
  <si>
    <t>ОЛ №29</t>
  </si>
  <si>
    <t>ЕВ000396</t>
  </si>
  <si>
    <t>Насос NK125-315/338</t>
  </si>
  <si>
    <t>ОЛ №30</t>
  </si>
  <si>
    <t>ЕВ000251</t>
  </si>
  <si>
    <t>Насос К 80-50-200</t>
  </si>
  <si>
    <t>ОЛ 1</t>
  </si>
  <si>
    <t>ЕВ000201</t>
  </si>
  <si>
    <t>Насос К 100-80-160 с э/дв</t>
  </si>
  <si>
    <t>ОЛ 2</t>
  </si>
  <si>
    <t>ЕВ000268</t>
  </si>
  <si>
    <t>Агрегат насосный К 8/18</t>
  </si>
  <si>
    <t>ЕВ000384</t>
  </si>
  <si>
    <t>Агрегат насосный центробежный тип Д Q=700 м3/час, Н=40 м, 1500 об/мин.</t>
  </si>
  <si>
    <t>ОЛ ЕВ000384</t>
  </si>
  <si>
    <t>ЕВ000629</t>
  </si>
  <si>
    <t>Станция насосная автоматическая промышленная Q-180м3/ч, H-45м</t>
  </si>
  <si>
    <t>ОЛ ЕВ000629</t>
  </si>
  <si>
    <t>ЕВ000642</t>
  </si>
  <si>
    <t>Насосный агрегат K 200-402 , 47 кВт, производительность 540 м3/час, напор 23 м</t>
  </si>
  <si>
    <t>ОЛ ЕВ000642</t>
  </si>
  <si>
    <t>ЕВ000136</t>
  </si>
  <si>
    <t>Насос масляный шестеренный тип НМШ 8-25-6,3/2,5 с 1,5 кВт</t>
  </si>
  <si>
    <t>АО "Петрозаводские коммунальные системы-Тепловые сети"</t>
  </si>
  <si>
    <t>АО "ПКС-Тепловые сети"</t>
  </si>
  <si>
    <t>Центральный склад г. Петрозаводск, ул. Жуковского, д. 16 А</t>
  </si>
  <si>
    <t>ЕВ000391</t>
  </si>
  <si>
    <t>Насос блочный 125/305-37/4,3~400В,50Гц,IP 55 (AQEGG)</t>
  </si>
  <si>
    <t>ЕВ000393</t>
  </si>
  <si>
    <t>Насос сетевой сдвоенный 50/130–2,2/2,2900 об/мин,3~400В, 50Гц,IP 55 (AQ1EGG)</t>
  </si>
  <si>
    <t>ЕВ000351</t>
  </si>
  <si>
    <t>Насос циркуляционный 32-120F, 6 бар, 12 м</t>
  </si>
  <si>
    <t>ОЛ АТС-21</t>
  </si>
  <si>
    <t>ООО "АКС" (Теплоснабжение)</t>
  </si>
  <si>
    <t>ЕВ000361</t>
  </si>
  <si>
    <t>Циркулярный насос 25-80, 180мм, 8/м3/ч, 1*230 В</t>
  </si>
  <si>
    <t>ОЛ АТС-20</t>
  </si>
  <si>
    <t>ЕВ000061</t>
  </si>
  <si>
    <t>Насос-дозатор ETATRON BT-MF 80-1</t>
  </si>
  <si>
    <t>ЕВ000072</t>
  </si>
  <si>
    <t>Насос WILO IL 80/160-7,5/2</t>
  </si>
  <si>
    <t>ЕВ000173</t>
  </si>
  <si>
    <t>Агрегат насосный Х 50-32-125 с э/д 3 кВт</t>
  </si>
  <si>
    <t>ЕВ000210</t>
  </si>
  <si>
    <t>Агрегат насосный Х 65-50-125 К - СДУ2</t>
  </si>
  <si>
    <t>ОЛ 3</t>
  </si>
  <si>
    <t>ЕВ000347</t>
  </si>
  <si>
    <t xml:space="preserve">Насос циркуляционный UPS 25-40 c гайками </t>
  </si>
  <si>
    <t>ЕВ000466</t>
  </si>
  <si>
    <t>Агрегат электронасосный СДВ 80/18</t>
  </si>
  <si>
    <t xml:space="preserve">ЕВ000406 </t>
  </si>
  <si>
    <t xml:space="preserve">Насос центробежный химический для агрессивных сред Q-0-20 м3/ч, H-0-15 м, 380В, 50Гц, 2800 об/мин ADH 110 </t>
  </si>
  <si>
    <t>ОЛ 22</t>
  </si>
  <si>
    <t>ЕВ000405</t>
  </si>
  <si>
    <t>Насос вертикальный полупогружной химический для агрессивных сред. Q-16 mc/h; H-14m; 380В; 50Гц; 0,75кВт; 2900 об/мин/(ADV 95 500 мм)</t>
  </si>
  <si>
    <t>ОЛ 23</t>
  </si>
  <si>
    <t>ОЛ 21</t>
  </si>
  <si>
    <t>ЕВ000403</t>
  </si>
  <si>
    <t>Насос канализационный одноступенчатый, центробежный-Q-356,4 м3/ч; H-26,45м, в комплектации: Кабель не менее 25м, датчик протечки, PT100 в обмотках, PT100 верхнего подшипника, PT100 нижнего подшипника, PVS53 датчик вибрации</t>
  </si>
  <si>
    <t>ОЛ 17</t>
  </si>
  <si>
    <t xml:space="preserve">ЕВ000402 </t>
  </si>
  <si>
    <t>Насос консольный вертикальный, погружной, дренажный для перекачивания сточных вод. Q-не менее 60 м3/ч, H-не менее 20м, 1417 об/мин (Wilo FA08.64E-270+ T17.2-4/24H)</t>
  </si>
  <si>
    <t>ОЛ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</si>
</sst>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vertical="center" textRotation="90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/>
    </xf>
    <xf numFmtId="0" fontId="4" fillId="4" borderId="0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1" fillId="4" borderId="4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 applyProtection="1"/>
    <xf numFmtId="0" fontId="1" fillId="4" borderId="7" xfId="0" applyNumberFormat="1" applyFont="1" applyFill="1" applyBorder="1" applyAlignment="1" applyProtection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3" fillId="0" borderId="10" xfId="0" applyNumberFormat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8" xfId="0" applyNumberFormat="1" applyFont="1" applyFill="1" applyBorder="1" applyAlignment="1" applyProtection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"/>
  <sheetViews>
    <sheetView tabSelected="1" zoomScale="70" zoomScaleNormal="70" zoomScaleSheetLayoutView="80" workbookViewId="0">
      <selection activeCell="B15" sqref="B15:F15"/>
    </sheetView>
  </sheetViews>
  <sheetFormatPr defaultColWidth="8.85546875" defaultRowHeight="12.75" x14ac:dyDescent="0.2"/>
  <cols>
    <col min="1" max="1" width="5.140625" customWidth="1"/>
    <col min="2" max="2" width="6.5703125" style="28" customWidth="1"/>
    <col min="3" max="3" width="10.5703125" style="28" customWidth="1"/>
    <col min="4" max="4" width="74.85546875" style="35" customWidth="1"/>
    <col min="5" max="5" width="11.85546875" style="35" customWidth="1"/>
    <col min="6" max="6" width="9" style="36" customWidth="1"/>
    <col min="7" max="7" width="5.42578125" style="1" customWidth="1"/>
    <col min="8" max="8" width="26.5703125" style="35" customWidth="1"/>
    <col min="9" max="9" width="25.42578125" style="35" customWidth="1"/>
    <col min="10" max="10" width="29.42578125" style="35" customWidth="1"/>
    <col min="11" max="11" width="8.42578125" style="35" customWidth="1"/>
    <col min="12" max="24" width="7.28515625" style="35" customWidth="1"/>
    <col min="25" max="25" width="7.28515625" customWidth="1"/>
    <col min="26" max="26" width="15.5703125" customWidth="1"/>
    <col min="27" max="27" width="17" customWidth="1"/>
    <col min="28" max="32" width="16.7109375" customWidth="1"/>
    <col min="33" max="33" width="16.28515625" customWidth="1"/>
    <col min="34" max="35" width="19" customWidth="1"/>
    <col min="36" max="36" width="12.85546875" customWidth="1"/>
  </cols>
  <sheetData>
    <row r="1" spans="1:36" ht="18.75" customHeight="1" x14ac:dyDescent="0.2"/>
    <row r="2" spans="1:36" ht="42.75" customHeight="1" x14ac:dyDescent="0.2">
      <c r="B2" s="32" t="s">
        <v>24</v>
      </c>
      <c r="C2" s="29"/>
      <c r="D2" s="37"/>
      <c r="E2" s="37"/>
      <c r="F2" s="38"/>
      <c r="G2" s="4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4"/>
      <c r="Z2" s="4"/>
      <c r="AA2" s="4"/>
      <c r="AB2" s="4"/>
      <c r="AC2" s="4"/>
      <c r="AD2" s="4"/>
      <c r="AE2" s="4"/>
      <c r="AF2" s="4"/>
      <c r="AJ2" s="4"/>
    </row>
    <row r="3" spans="1:36" ht="18.75" customHeight="1" thickBot="1" x14ac:dyDescent="0.25">
      <c r="B3" s="33" t="s">
        <v>12</v>
      </c>
      <c r="C3" s="30"/>
      <c r="D3" s="37"/>
      <c r="E3" s="37"/>
      <c r="F3" s="39"/>
      <c r="G3" s="20"/>
      <c r="H3" s="41"/>
      <c r="I3" s="41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4"/>
      <c r="Z3" s="4"/>
      <c r="AA3" s="4"/>
      <c r="AB3" s="4"/>
      <c r="AC3" s="4"/>
      <c r="AD3" s="4"/>
      <c r="AE3" s="4"/>
      <c r="AF3" s="4"/>
      <c r="AJ3" s="4"/>
    </row>
    <row r="4" spans="1:36" ht="18.75" customHeight="1" thickBot="1" x14ac:dyDescent="0.25">
      <c r="B4" s="33" t="s">
        <v>11</v>
      </c>
      <c r="C4" s="31"/>
      <c r="F4" s="39"/>
      <c r="G4" s="20"/>
      <c r="H4" s="41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"/>
      <c r="Z4" s="5"/>
      <c r="AA4" s="5"/>
      <c r="AB4" s="5"/>
      <c r="AC4" s="5"/>
      <c r="AD4" s="5"/>
      <c r="AE4" s="5"/>
      <c r="AF4" s="5"/>
      <c r="AJ4" s="5"/>
    </row>
    <row r="5" spans="1:36" ht="18.75" customHeight="1" thickBot="1" x14ac:dyDescent="0.25">
      <c r="B5" s="33" t="s">
        <v>21</v>
      </c>
      <c r="C5" s="31"/>
      <c r="F5" s="39"/>
      <c r="G5" s="20"/>
      <c r="H5" s="41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5"/>
      <c r="Z5" s="5"/>
      <c r="AA5" s="5"/>
      <c r="AB5" s="5"/>
      <c r="AC5" s="5"/>
      <c r="AD5" s="5"/>
      <c r="AE5" s="5"/>
      <c r="AF5" s="5"/>
      <c r="AJ5" s="5"/>
    </row>
    <row r="6" spans="1:36" ht="23.25" customHeight="1" x14ac:dyDescent="0.2">
      <c r="B6" s="34" t="s">
        <v>7</v>
      </c>
    </row>
    <row r="7" spans="1:36" ht="25.5" customHeight="1" x14ac:dyDescent="0.2">
      <c r="L7" s="55" t="s">
        <v>54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26"/>
      <c r="AA7" s="1"/>
      <c r="AB7" s="54" t="s">
        <v>8</v>
      </c>
      <c r="AC7" s="54"/>
      <c r="AD7" s="54"/>
      <c r="AE7" s="54"/>
      <c r="AF7" s="54"/>
      <c r="AG7" s="54"/>
      <c r="AH7" s="54"/>
      <c r="AI7" s="54"/>
      <c r="AJ7" s="54"/>
    </row>
    <row r="8" spans="1:36" ht="95.25" customHeight="1" x14ac:dyDescent="0.2">
      <c r="A8" s="2" t="s">
        <v>27</v>
      </c>
      <c r="B8" s="25" t="s">
        <v>0</v>
      </c>
      <c r="C8" s="25" t="s">
        <v>35</v>
      </c>
      <c r="D8" s="25" t="s">
        <v>4</v>
      </c>
      <c r="E8" s="25"/>
      <c r="F8" s="25" t="s">
        <v>28</v>
      </c>
      <c r="G8" s="18" t="s">
        <v>9</v>
      </c>
      <c r="H8" s="25" t="s">
        <v>5</v>
      </c>
      <c r="I8" s="25" t="s">
        <v>10</v>
      </c>
      <c r="J8" s="25" t="s">
        <v>6</v>
      </c>
      <c r="K8" s="25" t="s">
        <v>36</v>
      </c>
      <c r="L8" s="43">
        <v>44593</v>
      </c>
      <c r="M8" s="43">
        <v>44621</v>
      </c>
      <c r="N8" s="43">
        <v>44652</v>
      </c>
      <c r="O8" s="43">
        <v>44682</v>
      </c>
      <c r="P8" s="43">
        <v>44713</v>
      </c>
      <c r="Q8" s="43">
        <v>44743</v>
      </c>
      <c r="R8" s="43">
        <v>44774</v>
      </c>
      <c r="S8" s="43">
        <v>44805</v>
      </c>
      <c r="T8" s="43">
        <v>44835</v>
      </c>
      <c r="U8" s="43">
        <v>44866</v>
      </c>
      <c r="V8" s="43">
        <v>44896</v>
      </c>
      <c r="W8" s="43">
        <v>44927</v>
      </c>
      <c r="X8" s="43">
        <v>44958</v>
      </c>
      <c r="Y8" s="43">
        <v>44986</v>
      </c>
      <c r="Z8" s="18" t="s">
        <v>23</v>
      </c>
      <c r="AA8" s="18" t="s">
        <v>26</v>
      </c>
      <c r="AB8" s="3" t="s">
        <v>19</v>
      </c>
      <c r="AC8" s="3" t="s">
        <v>20</v>
      </c>
      <c r="AD8" s="3" t="s">
        <v>17</v>
      </c>
      <c r="AE8" s="3" t="s">
        <v>18</v>
      </c>
      <c r="AF8" s="3" t="s">
        <v>3</v>
      </c>
      <c r="AG8" s="3" t="s">
        <v>1</v>
      </c>
      <c r="AH8" s="3" t="s">
        <v>2</v>
      </c>
      <c r="AI8" s="3" t="s">
        <v>22</v>
      </c>
      <c r="AJ8" s="3" t="s">
        <v>13</v>
      </c>
    </row>
    <row r="9" spans="1:36" ht="15.75" customHeight="1" x14ac:dyDescent="0.2">
      <c r="A9" s="24"/>
      <c r="B9" s="17"/>
      <c r="C9" s="17"/>
      <c r="D9" s="40"/>
      <c r="E9" s="40"/>
      <c r="F9" s="17"/>
      <c r="G9" s="1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22"/>
      <c r="Z9" s="21"/>
      <c r="AA9" s="18"/>
      <c r="AB9" s="3"/>
      <c r="AC9" s="3"/>
      <c r="AD9" s="3"/>
      <c r="AE9" s="3"/>
      <c r="AF9" s="3"/>
      <c r="AG9" s="3"/>
      <c r="AH9" s="3"/>
      <c r="AI9" s="3"/>
      <c r="AJ9" s="3"/>
    </row>
    <row r="10" spans="1:36" s="23" customFormat="1" ht="31.5" customHeight="1" x14ac:dyDescent="0.2">
      <c r="A10" s="56">
        <v>1</v>
      </c>
      <c r="B10" s="16">
        <v>1</v>
      </c>
      <c r="C10" s="63" t="s">
        <v>55</v>
      </c>
      <c r="D10" s="64" t="s">
        <v>56</v>
      </c>
      <c r="E10" s="64" t="s">
        <v>46</v>
      </c>
      <c r="F10" s="63" t="s">
        <v>57</v>
      </c>
      <c r="G10" s="27" t="s">
        <v>29</v>
      </c>
      <c r="H10" s="27" t="s">
        <v>30</v>
      </c>
      <c r="I10" s="27" t="s">
        <v>30</v>
      </c>
      <c r="J10" s="27" t="s">
        <v>31</v>
      </c>
      <c r="K10" s="45">
        <f t="shared" ref="K10:K39" si="0">SUM(L10:Y10)</f>
        <v>1</v>
      </c>
      <c r="L10" s="51"/>
      <c r="M10" s="51"/>
      <c r="N10" s="51"/>
      <c r="O10" s="51"/>
      <c r="P10" s="51"/>
      <c r="Q10" s="51">
        <v>1</v>
      </c>
      <c r="R10" s="51"/>
      <c r="S10" s="51"/>
      <c r="T10" s="51"/>
      <c r="U10" s="51"/>
      <c r="V10" s="51"/>
      <c r="W10" s="51"/>
      <c r="X10" s="51"/>
      <c r="Y10" s="51"/>
      <c r="Z10" s="52">
        <v>176356.23</v>
      </c>
      <c r="AA10" s="53">
        <f>Z10*K10</f>
        <v>176356.23</v>
      </c>
      <c r="AB10" s="19"/>
      <c r="AC10" s="19"/>
      <c r="AD10" s="19"/>
      <c r="AE10" s="19"/>
      <c r="AF10" s="16"/>
      <c r="AG10" s="16"/>
      <c r="AH10" s="16"/>
      <c r="AI10" s="16"/>
      <c r="AJ10" s="16"/>
    </row>
    <row r="11" spans="1:36" ht="31.5" customHeight="1" x14ac:dyDescent="0.2">
      <c r="A11" s="57"/>
      <c r="B11" s="16">
        <v>2</v>
      </c>
      <c r="C11" s="63" t="s">
        <v>58</v>
      </c>
      <c r="D11" s="64" t="s">
        <v>59</v>
      </c>
      <c r="E11" s="64" t="s">
        <v>46</v>
      </c>
      <c r="F11" s="63" t="s">
        <v>60</v>
      </c>
      <c r="G11" s="27" t="s">
        <v>29</v>
      </c>
      <c r="H11" s="27" t="s">
        <v>30</v>
      </c>
      <c r="I11" s="27" t="s">
        <v>30</v>
      </c>
      <c r="J11" s="27" t="s">
        <v>31</v>
      </c>
      <c r="K11" s="45">
        <f t="shared" si="0"/>
        <v>1</v>
      </c>
      <c r="L11" s="51"/>
      <c r="M11" s="51"/>
      <c r="N11" s="51"/>
      <c r="O11" s="51"/>
      <c r="P11" s="51"/>
      <c r="Q11" s="51">
        <v>1</v>
      </c>
      <c r="R11" s="51"/>
      <c r="S11" s="51"/>
      <c r="T11" s="51"/>
      <c r="U11" s="51"/>
      <c r="V11" s="51"/>
      <c r="W11" s="51"/>
      <c r="X11" s="51"/>
      <c r="Y11" s="51"/>
      <c r="Z11" s="52">
        <v>93330</v>
      </c>
      <c r="AA11" s="53">
        <f t="shared" ref="AA11:AA39" si="1">Z11*K11</f>
        <v>93330</v>
      </c>
      <c r="AB11" s="19"/>
      <c r="AC11" s="19"/>
      <c r="AD11" s="19"/>
      <c r="AE11" s="19"/>
      <c r="AF11" s="16"/>
      <c r="AG11" s="16"/>
      <c r="AH11" s="16"/>
      <c r="AI11" s="16"/>
      <c r="AJ11" s="16"/>
    </row>
    <row r="12" spans="1:36" ht="31.5" customHeight="1" x14ac:dyDescent="0.2">
      <c r="A12" s="57"/>
      <c r="B12" s="44">
        <v>3</v>
      </c>
      <c r="C12" s="27" t="s">
        <v>61</v>
      </c>
      <c r="D12" s="49" t="s">
        <v>62</v>
      </c>
      <c r="E12" s="49" t="s">
        <v>46</v>
      </c>
      <c r="F12" s="27" t="s">
        <v>63</v>
      </c>
      <c r="G12" s="27" t="s">
        <v>29</v>
      </c>
      <c r="H12" s="27" t="s">
        <v>30</v>
      </c>
      <c r="I12" s="27" t="s">
        <v>30</v>
      </c>
      <c r="J12" s="27" t="s">
        <v>31</v>
      </c>
      <c r="K12" s="45">
        <f t="shared" si="0"/>
        <v>1</v>
      </c>
      <c r="L12" s="51"/>
      <c r="M12" s="51"/>
      <c r="N12" s="51"/>
      <c r="O12" s="51"/>
      <c r="P12" s="51"/>
      <c r="Q12" s="51">
        <v>1</v>
      </c>
      <c r="R12" s="51"/>
      <c r="S12" s="51"/>
      <c r="T12" s="51"/>
      <c r="U12" s="51"/>
      <c r="V12" s="51"/>
      <c r="W12" s="51"/>
      <c r="X12" s="51"/>
      <c r="Y12" s="51"/>
      <c r="Z12" s="52">
        <v>295224.87</v>
      </c>
      <c r="AA12" s="53">
        <f t="shared" si="1"/>
        <v>295224.87</v>
      </c>
      <c r="AB12" s="19"/>
      <c r="AC12" s="19"/>
      <c r="AD12" s="19"/>
      <c r="AE12" s="19"/>
      <c r="AF12" s="16"/>
      <c r="AG12" s="16"/>
      <c r="AH12" s="16"/>
      <c r="AI12" s="16"/>
      <c r="AJ12" s="16"/>
    </row>
    <row r="13" spans="1:36" ht="25.5" x14ac:dyDescent="0.2">
      <c r="A13" s="57"/>
      <c r="B13" s="44">
        <v>4</v>
      </c>
      <c r="C13" s="27" t="s">
        <v>64</v>
      </c>
      <c r="D13" s="49" t="s">
        <v>65</v>
      </c>
      <c r="E13" s="49" t="s">
        <v>46</v>
      </c>
      <c r="F13" s="27" t="s">
        <v>66</v>
      </c>
      <c r="G13" s="27" t="s">
        <v>29</v>
      </c>
      <c r="H13" s="27" t="s">
        <v>30</v>
      </c>
      <c r="I13" s="27" t="s">
        <v>30</v>
      </c>
      <c r="J13" s="27" t="s">
        <v>31</v>
      </c>
      <c r="K13" s="45">
        <f t="shared" si="0"/>
        <v>4</v>
      </c>
      <c r="L13" s="51"/>
      <c r="M13" s="51">
        <v>4</v>
      </c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2">
        <v>32686.420000000002</v>
      </c>
      <c r="AA13" s="53">
        <f t="shared" si="1"/>
        <v>130745.68000000001</v>
      </c>
      <c r="AB13" s="19"/>
      <c r="AC13" s="19"/>
      <c r="AD13" s="19"/>
      <c r="AE13" s="19"/>
      <c r="AF13" s="16"/>
      <c r="AG13" s="16"/>
      <c r="AH13" s="16"/>
      <c r="AI13" s="16"/>
      <c r="AJ13" s="16"/>
    </row>
    <row r="14" spans="1:36" ht="25.5" x14ac:dyDescent="0.2">
      <c r="A14" s="57"/>
      <c r="B14" s="44">
        <v>5</v>
      </c>
      <c r="C14" s="27" t="s">
        <v>67</v>
      </c>
      <c r="D14" s="49" t="s">
        <v>68</v>
      </c>
      <c r="E14" s="49" t="s">
        <v>46</v>
      </c>
      <c r="F14" s="27" t="s">
        <v>69</v>
      </c>
      <c r="G14" s="27" t="s">
        <v>29</v>
      </c>
      <c r="H14" s="27" t="s">
        <v>30</v>
      </c>
      <c r="I14" s="27" t="s">
        <v>30</v>
      </c>
      <c r="J14" s="27" t="s">
        <v>31</v>
      </c>
      <c r="K14" s="45">
        <f t="shared" si="0"/>
        <v>1</v>
      </c>
      <c r="L14" s="51"/>
      <c r="M14" s="51">
        <v>1</v>
      </c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2">
        <v>271406.34000000003</v>
      </c>
      <c r="AA14" s="53">
        <f t="shared" si="1"/>
        <v>271406.34000000003</v>
      </c>
      <c r="AB14" s="19"/>
      <c r="AC14" s="19"/>
      <c r="AD14" s="19"/>
      <c r="AE14" s="19"/>
      <c r="AF14" s="16"/>
      <c r="AG14" s="16"/>
      <c r="AH14" s="16"/>
      <c r="AI14" s="16"/>
      <c r="AJ14" s="16"/>
    </row>
    <row r="15" spans="1:36" ht="25.5" x14ac:dyDescent="0.2">
      <c r="A15" s="57"/>
      <c r="B15" s="16">
        <v>6</v>
      </c>
      <c r="C15" s="63" t="s">
        <v>52</v>
      </c>
      <c r="D15" s="64" t="s">
        <v>70</v>
      </c>
      <c r="E15" s="64" t="s">
        <v>46</v>
      </c>
      <c r="F15" s="63" t="s">
        <v>71</v>
      </c>
      <c r="G15" s="27" t="s">
        <v>29</v>
      </c>
      <c r="H15" s="27" t="s">
        <v>30</v>
      </c>
      <c r="I15" s="27" t="s">
        <v>30</v>
      </c>
      <c r="J15" s="27" t="s">
        <v>31</v>
      </c>
      <c r="K15" s="45">
        <f t="shared" si="0"/>
        <v>1</v>
      </c>
      <c r="L15" s="51"/>
      <c r="M15" s="51">
        <v>1</v>
      </c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2">
        <v>123945.02</v>
      </c>
      <c r="AA15" s="53">
        <f t="shared" si="1"/>
        <v>123945.02</v>
      </c>
      <c r="AB15" s="19"/>
      <c r="AC15" s="19"/>
      <c r="AD15" s="19"/>
      <c r="AE15" s="19"/>
      <c r="AF15" s="16"/>
      <c r="AG15" s="16"/>
      <c r="AH15" s="16"/>
      <c r="AI15" s="16"/>
      <c r="AJ15" s="16"/>
    </row>
    <row r="16" spans="1:36" ht="25.5" x14ac:dyDescent="0.2">
      <c r="A16" s="57"/>
      <c r="B16" s="44">
        <v>7</v>
      </c>
      <c r="C16" s="27" t="s">
        <v>72</v>
      </c>
      <c r="D16" s="49" t="s">
        <v>73</v>
      </c>
      <c r="E16" s="49" t="s">
        <v>46</v>
      </c>
      <c r="F16" s="27" t="s">
        <v>74</v>
      </c>
      <c r="G16" s="27" t="s">
        <v>29</v>
      </c>
      <c r="H16" s="27" t="s">
        <v>30</v>
      </c>
      <c r="I16" s="27" t="s">
        <v>30</v>
      </c>
      <c r="J16" s="27" t="s">
        <v>31</v>
      </c>
      <c r="K16" s="45">
        <f t="shared" si="0"/>
        <v>2</v>
      </c>
      <c r="L16" s="51"/>
      <c r="M16" s="51"/>
      <c r="N16" s="51"/>
      <c r="O16" s="51"/>
      <c r="P16" s="51"/>
      <c r="Q16" s="51"/>
      <c r="R16" s="51"/>
      <c r="S16" s="51">
        <v>2</v>
      </c>
      <c r="T16" s="51"/>
      <c r="U16" s="51"/>
      <c r="V16" s="51"/>
      <c r="W16" s="51"/>
      <c r="X16" s="51"/>
      <c r="Y16" s="51"/>
      <c r="Z16" s="52">
        <v>127872.61</v>
      </c>
      <c r="AA16" s="53">
        <f t="shared" si="1"/>
        <v>255745.22</v>
      </c>
      <c r="AB16" s="19"/>
      <c r="AC16" s="19"/>
      <c r="AD16" s="19"/>
      <c r="AE16" s="19"/>
      <c r="AF16" s="16"/>
      <c r="AG16" s="16"/>
      <c r="AH16" s="16"/>
      <c r="AI16" s="16"/>
      <c r="AJ16" s="16"/>
    </row>
    <row r="17" spans="1:36" ht="25.5" x14ac:dyDescent="0.2">
      <c r="A17" s="57"/>
      <c r="B17" s="44">
        <v>8</v>
      </c>
      <c r="C17" s="27" t="s">
        <v>75</v>
      </c>
      <c r="D17" s="49" t="s">
        <v>76</v>
      </c>
      <c r="E17" s="49" t="s">
        <v>46</v>
      </c>
      <c r="F17" s="27" t="s">
        <v>77</v>
      </c>
      <c r="G17" s="27" t="s">
        <v>29</v>
      </c>
      <c r="H17" s="27" t="s">
        <v>30</v>
      </c>
      <c r="I17" s="27" t="s">
        <v>30</v>
      </c>
      <c r="J17" s="27" t="s">
        <v>31</v>
      </c>
      <c r="K17" s="45">
        <f t="shared" si="0"/>
        <v>1</v>
      </c>
      <c r="L17" s="51"/>
      <c r="M17" s="51"/>
      <c r="N17" s="51">
        <v>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2">
        <v>722156.67</v>
      </c>
      <c r="AA17" s="53">
        <f t="shared" si="1"/>
        <v>722156.67</v>
      </c>
      <c r="AB17" s="19"/>
      <c r="AC17" s="19"/>
      <c r="AD17" s="19"/>
      <c r="AE17" s="19"/>
      <c r="AF17" s="16"/>
      <c r="AG17" s="16"/>
      <c r="AH17" s="16"/>
      <c r="AI17" s="16"/>
      <c r="AJ17" s="16"/>
    </row>
    <row r="18" spans="1:36" ht="25.5" x14ac:dyDescent="0.2">
      <c r="A18" s="57"/>
      <c r="B18" s="44">
        <v>9</v>
      </c>
      <c r="C18" s="27" t="s">
        <v>78</v>
      </c>
      <c r="D18" s="49" t="s">
        <v>79</v>
      </c>
      <c r="E18" s="49" t="s">
        <v>46</v>
      </c>
      <c r="F18" s="27" t="s">
        <v>80</v>
      </c>
      <c r="G18" s="27" t="s">
        <v>29</v>
      </c>
      <c r="H18" s="27" t="s">
        <v>47</v>
      </c>
      <c r="I18" s="27" t="s">
        <v>47</v>
      </c>
      <c r="J18" s="27" t="s">
        <v>48</v>
      </c>
      <c r="K18" s="45">
        <f t="shared" si="0"/>
        <v>2</v>
      </c>
      <c r="L18" s="51"/>
      <c r="M18" s="51"/>
      <c r="N18" s="51"/>
      <c r="O18" s="51">
        <v>2</v>
      </c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2">
        <v>60615.520000000004</v>
      </c>
      <c r="AA18" s="53">
        <f t="shared" si="1"/>
        <v>121231.04000000001</v>
      </c>
      <c r="AB18" s="19"/>
      <c r="AC18" s="19"/>
      <c r="AD18" s="19"/>
      <c r="AE18" s="19"/>
      <c r="AF18" s="16"/>
      <c r="AG18" s="16"/>
      <c r="AH18" s="16"/>
      <c r="AI18" s="16"/>
      <c r="AJ18" s="16"/>
    </row>
    <row r="19" spans="1:36" ht="25.5" x14ac:dyDescent="0.2">
      <c r="A19" s="57"/>
      <c r="B19" s="44">
        <v>10</v>
      </c>
      <c r="C19" s="27" t="s">
        <v>81</v>
      </c>
      <c r="D19" s="49" t="s">
        <v>82</v>
      </c>
      <c r="E19" s="49" t="s">
        <v>46</v>
      </c>
      <c r="F19" s="27" t="s">
        <v>83</v>
      </c>
      <c r="G19" s="27" t="s">
        <v>29</v>
      </c>
      <c r="H19" s="27" t="s">
        <v>47</v>
      </c>
      <c r="I19" s="27" t="s">
        <v>47</v>
      </c>
      <c r="J19" s="27" t="s">
        <v>48</v>
      </c>
      <c r="K19" s="45">
        <f t="shared" si="0"/>
        <v>1</v>
      </c>
      <c r="L19" s="51"/>
      <c r="M19" s="51">
        <v>1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2">
        <v>70871.820000000007</v>
      </c>
      <c r="AA19" s="53">
        <f t="shared" si="1"/>
        <v>70871.820000000007</v>
      </c>
      <c r="AB19" s="19"/>
      <c r="AC19" s="19"/>
      <c r="AD19" s="19"/>
      <c r="AE19" s="19"/>
      <c r="AF19" s="16"/>
      <c r="AG19" s="16"/>
      <c r="AH19" s="16"/>
      <c r="AI19" s="16"/>
      <c r="AJ19" s="16"/>
    </row>
    <row r="20" spans="1:36" ht="25.5" x14ac:dyDescent="0.2">
      <c r="A20" s="57"/>
      <c r="B20" s="44">
        <v>11</v>
      </c>
      <c r="C20" s="27" t="s">
        <v>84</v>
      </c>
      <c r="D20" s="49" t="s">
        <v>85</v>
      </c>
      <c r="E20" s="49" t="s">
        <v>46</v>
      </c>
      <c r="F20" s="27" t="s">
        <v>50</v>
      </c>
      <c r="G20" s="27" t="s">
        <v>29</v>
      </c>
      <c r="H20" s="27" t="s">
        <v>47</v>
      </c>
      <c r="I20" s="27" t="s">
        <v>47</v>
      </c>
      <c r="J20" s="27" t="s">
        <v>48</v>
      </c>
      <c r="K20" s="45">
        <f t="shared" si="0"/>
        <v>1</v>
      </c>
      <c r="L20" s="51"/>
      <c r="M20" s="51">
        <v>1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2">
        <v>19724.93</v>
      </c>
      <c r="AA20" s="53">
        <f t="shared" si="1"/>
        <v>19724.93</v>
      </c>
      <c r="AB20" s="19"/>
      <c r="AC20" s="19"/>
      <c r="AD20" s="19"/>
      <c r="AE20" s="19"/>
      <c r="AF20" s="16"/>
      <c r="AG20" s="16"/>
      <c r="AH20" s="16"/>
      <c r="AI20" s="16"/>
      <c r="AJ20" s="16"/>
    </row>
    <row r="21" spans="1:36" ht="38.25" x14ac:dyDescent="0.2">
      <c r="A21" s="57"/>
      <c r="B21" s="44">
        <v>12</v>
      </c>
      <c r="C21" s="27" t="s">
        <v>86</v>
      </c>
      <c r="D21" s="49" t="s">
        <v>87</v>
      </c>
      <c r="E21" s="49" t="s">
        <v>46</v>
      </c>
      <c r="F21" s="27" t="s">
        <v>88</v>
      </c>
      <c r="G21" s="27" t="s">
        <v>29</v>
      </c>
      <c r="H21" s="27" t="s">
        <v>39</v>
      </c>
      <c r="I21" s="27" t="s">
        <v>40</v>
      </c>
      <c r="J21" s="27" t="s">
        <v>32</v>
      </c>
      <c r="K21" s="45">
        <f t="shared" si="0"/>
        <v>1</v>
      </c>
      <c r="L21" s="51"/>
      <c r="M21" s="51"/>
      <c r="N21" s="51"/>
      <c r="O21" s="51"/>
      <c r="P21" s="51"/>
      <c r="Q21" s="51"/>
      <c r="R21" s="51"/>
      <c r="S21" s="51">
        <v>1</v>
      </c>
      <c r="T21" s="51"/>
      <c r="U21" s="51"/>
      <c r="V21" s="51"/>
      <c r="W21" s="51"/>
      <c r="X21" s="51"/>
      <c r="Y21" s="51"/>
      <c r="Z21" s="52">
        <v>499481.79</v>
      </c>
      <c r="AA21" s="53">
        <f t="shared" si="1"/>
        <v>499481.79</v>
      </c>
      <c r="AB21" s="19"/>
      <c r="AC21" s="19"/>
      <c r="AD21" s="19"/>
      <c r="AE21" s="19"/>
      <c r="AF21" s="16"/>
      <c r="AG21" s="16"/>
      <c r="AH21" s="16"/>
      <c r="AI21" s="16"/>
      <c r="AJ21" s="16"/>
    </row>
    <row r="22" spans="1:36" ht="38.25" x14ac:dyDescent="0.2">
      <c r="A22" s="57"/>
      <c r="B22" s="44">
        <v>13</v>
      </c>
      <c r="C22" s="27" t="s">
        <v>89</v>
      </c>
      <c r="D22" s="49" t="s">
        <v>90</v>
      </c>
      <c r="E22" s="49" t="s">
        <v>46</v>
      </c>
      <c r="F22" s="27" t="s">
        <v>91</v>
      </c>
      <c r="G22" s="27" t="s">
        <v>29</v>
      </c>
      <c r="H22" s="27" t="s">
        <v>39</v>
      </c>
      <c r="I22" s="27" t="s">
        <v>40</v>
      </c>
      <c r="J22" s="27" t="s">
        <v>32</v>
      </c>
      <c r="K22" s="45">
        <f t="shared" si="0"/>
        <v>1</v>
      </c>
      <c r="L22" s="51"/>
      <c r="M22" s="51"/>
      <c r="N22" s="51">
        <v>1</v>
      </c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2">
        <v>2158333.34</v>
      </c>
      <c r="AA22" s="53">
        <f t="shared" si="1"/>
        <v>2158333.34</v>
      </c>
      <c r="AB22" s="19"/>
      <c r="AC22" s="19"/>
      <c r="AD22" s="19"/>
      <c r="AE22" s="19"/>
      <c r="AF22" s="16"/>
      <c r="AG22" s="16"/>
      <c r="AH22" s="16"/>
      <c r="AI22" s="16"/>
      <c r="AJ22" s="16"/>
    </row>
    <row r="23" spans="1:36" ht="38.25" x14ac:dyDescent="0.2">
      <c r="A23" s="57"/>
      <c r="B23" s="44">
        <v>14</v>
      </c>
      <c r="C23" s="27" t="s">
        <v>92</v>
      </c>
      <c r="D23" s="49" t="s">
        <v>93</v>
      </c>
      <c r="E23" s="49" t="s">
        <v>46</v>
      </c>
      <c r="F23" s="27" t="s">
        <v>94</v>
      </c>
      <c r="G23" s="27" t="s">
        <v>29</v>
      </c>
      <c r="H23" s="27" t="s">
        <v>39</v>
      </c>
      <c r="I23" s="27" t="s">
        <v>40</v>
      </c>
      <c r="J23" s="27" t="s">
        <v>32</v>
      </c>
      <c r="K23" s="45">
        <f t="shared" si="0"/>
        <v>1</v>
      </c>
      <c r="L23" s="51"/>
      <c r="M23" s="51"/>
      <c r="N23" s="51">
        <v>1</v>
      </c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2">
        <v>1292414.55</v>
      </c>
      <c r="AA23" s="53">
        <f t="shared" si="1"/>
        <v>1292414.55</v>
      </c>
      <c r="AB23" s="19"/>
      <c r="AC23" s="19"/>
      <c r="AD23" s="19"/>
      <c r="AE23" s="19"/>
      <c r="AF23" s="16"/>
      <c r="AG23" s="16"/>
      <c r="AH23" s="16"/>
      <c r="AI23" s="16"/>
      <c r="AJ23" s="16"/>
    </row>
    <row r="24" spans="1:36" ht="38.25" x14ac:dyDescent="0.2">
      <c r="A24" s="57"/>
      <c r="B24" s="44">
        <v>15</v>
      </c>
      <c r="C24" s="27" t="s">
        <v>95</v>
      </c>
      <c r="D24" s="49" t="s">
        <v>96</v>
      </c>
      <c r="E24" s="49" t="s">
        <v>46</v>
      </c>
      <c r="F24" s="27" t="s">
        <v>38</v>
      </c>
      <c r="G24" s="27" t="s">
        <v>29</v>
      </c>
      <c r="H24" s="27" t="s">
        <v>97</v>
      </c>
      <c r="I24" s="27" t="s">
        <v>98</v>
      </c>
      <c r="J24" s="27" t="s">
        <v>99</v>
      </c>
      <c r="K24" s="45">
        <f t="shared" si="0"/>
        <v>2</v>
      </c>
      <c r="L24" s="51"/>
      <c r="M24" s="51"/>
      <c r="N24" s="51"/>
      <c r="O24" s="51"/>
      <c r="P24" s="51">
        <v>2</v>
      </c>
      <c r="Q24" s="51"/>
      <c r="R24" s="51"/>
      <c r="S24" s="51"/>
      <c r="T24" s="51"/>
      <c r="U24" s="51"/>
      <c r="V24" s="51"/>
      <c r="W24" s="51"/>
      <c r="X24" s="51"/>
      <c r="Y24" s="51"/>
      <c r="Z24" s="52">
        <v>44995.73</v>
      </c>
      <c r="AA24" s="53">
        <f t="shared" si="1"/>
        <v>89991.46</v>
      </c>
      <c r="AB24" s="19"/>
      <c r="AC24" s="46"/>
      <c r="AD24" s="19"/>
      <c r="AE24" s="46"/>
      <c r="AF24" s="16"/>
      <c r="AG24" s="16"/>
      <c r="AH24" s="16"/>
      <c r="AI24" s="16"/>
      <c r="AJ24" s="16"/>
    </row>
    <row r="25" spans="1:36" ht="38.25" x14ac:dyDescent="0.2">
      <c r="A25" s="57"/>
      <c r="B25" s="44">
        <v>16</v>
      </c>
      <c r="C25" s="27" t="s">
        <v>100</v>
      </c>
      <c r="D25" s="49" t="s">
        <v>101</v>
      </c>
      <c r="E25" s="49" t="s">
        <v>46</v>
      </c>
      <c r="F25" s="27" t="s">
        <v>37</v>
      </c>
      <c r="G25" s="27" t="s">
        <v>29</v>
      </c>
      <c r="H25" s="27" t="s">
        <v>97</v>
      </c>
      <c r="I25" s="27" t="s">
        <v>98</v>
      </c>
      <c r="J25" s="27" t="s">
        <v>99</v>
      </c>
      <c r="K25" s="45">
        <f t="shared" si="0"/>
        <v>2</v>
      </c>
      <c r="L25" s="51"/>
      <c r="M25" s="51"/>
      <c r="N25" s="51"/>
      <c r="O25" s="51">
        <v>2</v>
      </c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2">
        <v>555224.98</v>
      </c>
      <c r="AA25" s="53">
        <f t="shared" si="1"/>
        <v>1110449.96</v>
      </c>
      <c r="AB25" s="19"/>
      <c r="AC25" s="19"/>
      <c r="AD25" s="19"/>
      <c r="AE25" s="19"/>
      <c r="AF25" s="16"/>
      <c r="AG25" s="16"/>
      <c r="AH25" s="16"/>
      <c r="AI25" s="16"/>
      <c r="AJ25" s="16"/>
    </row>
    <row r="26" spans="1:36" ht="38.25" x14ac:dyDescent="0.2">
      <c r="A26" s="57"/>
      <c r="B26" s="44">
        <v>17</v>
      </c>
      <c r="C26" s="27" t="s">
        <v>102</v>
      </c>
      <c r="D26" s="49" t="s">
        <v>103</v>
      </c>
      <c r="E26" s="49" t="s">
        <v>46</v>
      </c>
      <c r="F26" s="27" t="s">
        <v>41</v>
      </c>
      <c r="G26" s="27" t="s">
        <v>29</v>
      </c>
      <c r="H26" s="27" t="s">
        <v>97</v>
      </c>
      <c r="I26" s="27" t="s">
        <v>98</v>
      </c>
      <c r="J26" s="27" t="s">
        <v>99</v>
      </c>
      <c r="K26" s="45">
        <f t="shared" si="0"/>
        <v>1</v>
      </c>
      <c r="L26" s="51"/>
      <c r="M26" s="51"/>
      <c r="N26" s="51"/>
      <c r="O26" s="51"/>
      <c r="P26" s="51">
        <v>1</v>
      </c>
      <c r="Q26" s="51"/>
      <c r="R26" s="51"/>
      <c r="S26" s="51"/>
      <c r="T26" s="51"/>
      <c r="U26" s="51"/>
      <c r="V26" s="51"/>
      <c r="W26" s="51"/>
      <c r="X26" s="51"/>
      <c r="Y26" s="51"/>
      <c r="Z26" s="52">
        <v>161556.67000000001</v>
      </c>
      <c r="AA26" s="53">
        <f t="shared" si="1"/>
        <v>161556.67000000001</v>
      </c>
      <c r="AB26" s="19"/>
      <c r="AC26" s="19"/>
      <c r="AD26" s="19"/>
      <c r="AE26" s="19"/>
      <c r="AF26" s="16"/>
      <c r="AG26" s="16"/>
      <c r="AH26" s="16"/>
      <c r="AI26" s="16"/>
      <c r="AJ26" s="16"/>
    </row>
    <row r="27" spans="1:36" ht="25.5" x14ac:dyDescent="0.2">
      <c r="A27" s="57"/>
      <c r="B27" s="44">
        <v>18</v>
      </c>
      <c r="C27" s="27" t="s">
        <v>104</v>
      </c>
      <c r="D27" s="49" t="s">
        <v>105</v>
      </c>
      <c r="E27" s="49" t="s">
        <v>46</v>
      </c>
      <c r="F27" s="27" t="s">
        <v>106</v>
      </c>
      <c r="G27" s="27" t="s">
        <v>29</v>
      </c>
      <c r="H27" s="27" t="s">
        <v>42</v>
      </c>
      <c r="I27" s="27" t="s">
        <v>107</v>
      </c>
      <c r="J27" s="27" t="s">
        <v>43</v>
      </c>
      <c r="K27" s="45">
        <f t="shared" si="0"/>
        <v>5</v>
      </c>
      <c r="L27" s="51"/>
      <c r="M27" s="51"/>
      <c r="N27" s="51">
        <v>1</v>
      </c>
      <c r="O27" s="51"/>
      <c r="P27" s="51">
        <v>3</v>
      </c>
      <c r="Q27" s="51">
        <v>1</v>
      </c>
      <c r="R27" s="51"/>
      <c r="S27" s="51"/>
      <c r="T27" s="51"/>
      <c r="U27" s="51"/>
      <c r="V27" s="51"/>
      <c r="W27" s="51"/>
      <c r="X27" s="51"/>
      <c r="Y27" s="51"/>
      <c r="Z27" s="52">
        <v>35149.19</v>
      </c>
      <c r="AA27" s="53">
        <f t="shared" si="1"/>
        <v>175745.95</v>
      </c>
      <c r="AB27" s="19"/>
      <c r="AC27" s="19"/>
      <c r="AD27" s="19"/>
      <c r="AE27" s="19"/>
      <c r="AF27" s="16"/>
      <c r="AG27" s="16"/>
      <c r="AH27" s="16"/>
      <c r="AI27" s="16"/>
      <c r="AJ27" s="16"/>
    </row>
    <row r="28" spans="1:36" ht="25.5" x14ac:dyDescent="0.2">
      <c r="A28" s="57"/>
      <c r="B28" s="44">
        <v>19</v>
      </c>
      <c r="C28" s="27" t="s">
        <v>108</v>
      </c>
      <c r="D28" s="49" t="s">
        <v>109</v>
      </c>
      <c r="E28" s="49" t="s">
        <v>46</v>
      </c>
      <c r="F28" s="27" t="s">
        <v>110</v>
      </c>
      <c r="G28" s="27" t="s">
        <v>29</v>
      </c>
      <c r="H28" s="27" t="s">
        <v>42</v>
      </c>
      <c r="I28" s="27" t="s">
        <v>107</v>
      </c>
      <c r="J28" s="27" t="s">
        <v>43</v>
      </c>
      <c r="K28" s="45">
        <f t="shared" si="0"/>
        <v>5</v>
      </c>
      <c r="L28" s="51"/>
      <c r="M28" s="51"/>
      <c r="N28" s="51">
        <v>1</v>
      </c>
      <c r="O28" s="51">
        <v>2</v>
      </c>
      <c r="P28" s="51">
        <v>1</v>
      </c>
      <c r="Q28" s="51">
        <v>1</v>
      </c>
      <c r="R28" s="51"/>
      <c r="S28" s="51"/>
      <c r="T28" s="51"/>
      <c r="U28" s="51"/>
      <c r="V28" s="51"/>
      <c r="W28" s="51"/>
      <c r="X28" s="51"/>
      <c r="Y28" s="51"/>
      <c r="Z28" s="52">
        <v>17479.349999999999</v>
      </c>
      <c r="AA28" s="53">
        <f t="shared" si="1"/>
        <v>87396.75</v>
      </c>
      <c r="AB28" s="19"/>
      <c r="AC28" s="19"/>
      <c r="AD28" s="19"/>
      <c r="AE28" s="19"/>
      <c r="AF28" s="16"/>
      <c r="AG28" s="16"/>
      <c r="AH28" s="16"/>
      <c r="AI28" s="16"/>
      <c r="AJ28" s="16"/>
    </row>
    <row r="29" spans="1:36" ht="25.5" x14ac:dyDescent="0.2">
      <c r="A29" s="57"/>
      <c r="B29" s="44">
        <v>20</v>
      </c>
      <c r="C29" s="27" t="s">
        <v>111</v>
      </c>
      <c r="D29" s="49" t="s">
        <v>112</v>
      </c>
      <c r="E29" s="49" t="s">
        <v>46</v>
      </c>
      <c r="F29" s="27" t="s">
        <v>45</v>
      </c>
      <c r="G29" s="27" t="s">
        <v>29</v>
      </c>
      <c r="H29" s="27" t="s">
        <v>42</v>
      </c>
      <c r="I29" s="27" t="s">
        <v>44</v>
      </c>
      <c r="J29" s="27" t="s">
        <v>43</v>
      </c>
      <c r="K29" s="45">
        <f t="shared" si="0"/>
        <v>1</v>
      </c>
      <c r="L29" s="51"/>
      <c r="M29" s="51"/>
      <c r="N29" s="51"/>
      <c r="O29" s="51"/>
      <c r="P29" s="51"/>
      <c r="Q29" s="51"/>
      <c r="R29" s="51"/>
      <c r="S29" s="51">
        <v>1</v>
      </c>
      <c r="T29" s="51"/>
      <c r="U29" s="51"/>
      <c r="V29" s="51"/>
      <c r="W29" s="51"/>
      <c r="X29" s="51"/>
      <c r="Y29" s="51"/>
      <c r="Z29" s="52">
        <v>58066.1</v>
      </c>
      <c r="AA29" s="53">
        <f t="shared" si="1"/>
        <v>58066.1</v>
      </c>
      <c r="AB29" s="19"/>
      <c r="AC29" s="19"/>
      <c r="AD29" s="19"/>
      <c r="AE29" s="19"/>
      <c r="AF29" s="16"/>
      <c r="AG29" s="16"/>
      <c r="AH29" s="16"/>
      <c r="AI29" s="16"/>
      <c r="AJ29" s="16"/>
    </row>
    <row r="30" spans="1:36" ht="25.5" x14ac:dyDescent="0.2">
      <c r="A30" s="57"/>
      <c r="B30" s="44">
        <v>21</v>
      </c>
      <c r="C30" s="27" t="s">
        <v>113</v>
      </c>
      <c r="D30" s="49" t="s">
        <v>114</v>
      </c>
      <c r="E30" s="49" t="s">
        <v>46</v>
      </c>
      <c r="F30" s="27" t="s">
        <v>80</v>
      </c>
      <c r="G30" s="27" t="s">
        <v>29</v>
      </c>
      <c r="H30" s="27" t="s">
        <v>42</v>
      </c>
      <c r="I30" s="27" t="s">
        <v>44</v>
      </c>
      <c r="J30" s="27" t="s">
        <v>43</v>
      </c>
      <c r="K30" s="45">
        <f t="shared" si="0"/>
        <v>1</v>
      </c>
      <c r="L30" s="51"/>
      <c r="M30" s="51"/>
      <c r="N30" s="51">
        <v>1</v>
      </c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2">
        <v>134969.47</v>
      </c>
      <c r="AA30" s="53">
        <f t="shared" si="1"/>
        <v>134969.47</v>
      </c>
      <c r="AB30" s="19"/>
      <c r="AC30" s="19"/>
      <c r="AD30" s="19"/>
      <c r="AE30" s="19"/>
      <c r="AF30" s="16"/>
      <c r="AG30" s="16"/>
      <c r="AH30" s="16"/>
      <c r="AI30" s="16"/>
      <c r="AJ30" s="16"/>
    </row>
    <row r="31" spans="1:36" ht="25.5" x14ac:dyDescent="0.2">
      <c r="A31" s="57"/>
      <c r="B31" s="44">
        <v>22</v>
      </c>
      <c r="C31" s="27" t="s">
        <v>115</v>
      </c>
      <c r="D31" s="49" t="s">
        <v>116</v>
      </c>
      <c r="E31" s="49" t="s">
        <v>46</v>
      </c>
      <c r="F31" s="27" t="s">
        <v>83</v>
      </c>
      <c r="G31" s="27" t="s">
        <v>29</v>
      </c>
      <c r="H31" s="27" t="s">
        <v>42</v>
      </c>
      <c r="I31" s="27" t="s">
        <v>44</v>
      </c>
      <c r="J31" s="27" t="s">
        <v>43</v>
      </c>
      <c r="K31" s="45">
        <f t="shared" si="0"/>
        <v>1</v>
      </c>
      <c r="L31" s="51"/>
      <c r="M31" s="51"/>
      <c r="N31" s="51"/>
      <c r="O31" s="51"/>
      <c r="P31" s="51"/>
      <c r="Q31" s="51"/>
      <c r="R31" s="51"/>
      <c r="S31" s="51"/>
      <c r="T31" s="51">
        <v>1</v>
      </c>
      <c r="U31" s="51"/>
      <c r="V31" s="51"/>
      <c r="W31" s="51"/>
      <c r="X31" s="51"/>
      <c r="Y31" s="51"/>
      <c r="Z31" s="52">
        <v>48776.66</v>
      </c>
      <c r="AA31" s="53">
        <f t="shared" si="1"/>
        <v>48776.66</v>
      </c>
      <c r="AB31" s="19"/>
      <c r="AC31" s="19"/>
      <c r="AD31" s="19"/>
      <c r="AE31" s="19"/>
      <c r="AF31" s="16"/>
      <c r="AG31" s="16"/>
      <c r="AH31" s="16"/>
      <c r="AI31" s="16"/>
      <c r="AJ31" s="16"/>
    </row>
    <row r="32" spans="1:36" ht="25.5" x14ac:dyDescent="0.2">
      <c r="A32" s="57"/>
      <c r="B32" s="44">
        <v>23</v>
      </c>
      <c r="C32" s="27" t="s">
        <v>117</v>
      </c>
      <c r="D32" s="49" t="s">
        <v>118</v>
      </c>
      <c r="E32" s="49" t="s">
        <v>46</v>
      </c>
      <c r="F32" s="27" t="s">
        <v>119</v>
      </c>
      <c r="G32" s="27" t="s">
        <v>29</v>
      </c>
      <c r="H32" s="27" t="s">
        <v>42</v>
      </c>
      <c r="I32" s="27" t="s">
        <v>44</v>
      </c>
      <c r="J32" s="27" t="s">
        <v>43</v>
      </c>
      <c r="K32" s="45">
        <f t="shared" si="0"/>
        <v>1</v>
      </c>
      <c r="L32" s="51"/>
      <c r="M32" s="51"/>
      <c r="N32" s="51">
        <v>1</v>
      </c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2">
        <v>56917</v>
      </c>
      <c r="AA32" s="53">
        <f t="shared" si="1"/>
        <v>56917</v>
      </c>
      <c r="AB32" s="19"/>
      <c r="AC32" s="19"/>
      <c r="AD32" s="19"/>
      <c r="AE32" s="19"/>
      <c r="AF32" s="16"/>
      <c r="AG32" s="16"/>
      <c r="AH32" s="16"/>
      <c r="AI32" s="16"/>
      <c r="AJ32" s="16"/>
    </row>
    <row r="33" spans="1:36" ht="25.5" x14ac:dyDescent="0.2">
      <c r="A33" s="57"/>
      <c r="B33" s="44">
        <v>24</v>
      </c>
      <c r="C33" s="27" t="s">
        <v>120</v>
      </c>
      <c r="D33" s="49" t="s">
        <v>121</v>
      </c>
      <c r="E33" s="49" t="s">
        <v>46</v>
      </c>
      <c r="F33" s="27" t="s">
        <v>53</v>
      </c>
      <c r="G33" s="27" t="s">
        <v>29</v>
      </c>
      <c r="H33" s="27" t="s">
        <v>42</v>
      </c>
      <c r="I33" s="27" t="s">
        <v>44</v>
      </c>
      <c r="J33" s="27" t="s">
        <v>43</v>
      </c>
      <c r="K33" s="45">
        <f t="shared" si="0"/>
        <v>1</v>
      </c>
      <c r="L33" s="51"/>
      <c r="M33" s="51"/>
      <c r="N33" s="51">
        <v>1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2">
        <v>9699.35</v>
      </c>
      <c r="AA33" s="53">
        <f t="shared" si="1"/>
        <v>9699.35</v>
      </c>
      <c r="AB33" s="19"/>
      <c r="AC33" s="46"/>
      <c r="AD33" s="19"/>
      <c r="AE33" s="46"/>
      <c r="AF33" s="16"/>
      <c r="AG33" s="16"/>
      <c r="AH33" s="16"/>
      <c r="AI33" s="16"/>
      <c r="AJ33" s="16"/>
    </row>
    <row r="34" spans="1:36" ht="25.5" x14ac:dyDescent="0.2">
      <c r="A34" s="57"/>
      <c r="B34" s="44">
        <v>25</v>
      </c>
      <c r="C34" s="27" t="s">
        <v>122</v>
      </c>
      <c r="D34" s="49" t="s">
        <v>123</v>
      </c>
      <c r="E34" s="49" t="s">
        <v>46</v>
      </c>
      <c r="F34" s="27" t="s">
        <v>49</v>
      </c>
      <c r="G34" s="27" t="s">
        <v>29</v>
      </c>
      <c r="H34" s="27" t="s">
        <v>42</v>
      </c>
      <c r="I34" s="27" t="s">
        <v>44</v>
      </c>
      <c r="J34" s="27" t="s">
        <v>43</v>
      </c>
      <c r="K34" s="45">
        <f t="shared" si="0"/>
        <v>1</v>
      </c>
      <c r="L34" s="51"/>
      <c r="M34" s="51"/>
      <c r="N34" s="51">
        <v>1</v>
      </c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2">
        <v>175458.34</v>
      </c>
      <c r="AA34" s="53">
        <f t="shared" si="1"/>
        <v>175458.34</v>
      </c>
      <c r="AB34" s="19"/>
      <c r="AC34" s="19"/>
      <c r="AD34" s="19"/>
      <c r="AE34" s="19"/>
      <c r="AF34" s="16"/>
      <c r="AG34" s="16"/>
      <c r="AH34" s="16"/>
      <c r="AI34" s="16"/>
      <c r="AJ34" s="16"/>
    </row>
    <row r="35" spans="1:36" ht="25.5" x14ac:dyDescent="0.2">
      <c r="A35" s="57"/>
      <c r="B35" s="44">
        <v>26</v>
      </c>
      <c r="C35" s="27" t="s">
        <v>124</v>
      </c>
      <c r="D35" s="49" t="s">
        <v>125</v>
      </c>
      <c r="E35" s="49" t="s">
        <v>46</v>
      </c>
      <c r="F35" s="27" t="s">
        <v>126</v>
      </c>
      <c r="G35" s="27" t="s">
        <v>29</v>
      </c>
      <c r="H35" s="27" t="s">
        <v>42</v>
      </c>
      <c r="I35" s="27" t="s">
        <v>51</v>
      </c>
      <c r="J35" s="27" t="s">
        <v>43</v>
      </c>
      <c r="K35" s="45">
        <f t="shared" si="0"/>
        <v>1</v>
      </c>
      <c r="L35" s="51"/>
      <c r="M35" s="51"/>
      <c r="N35" s="51"/>
      <c r="O35" s="51"/>
      <c r="P35" s="51"/>
      <c r="Q35" s="51">
        <v>1</v>
      </c>
      <c r="R35" s="51"/>
      <c r="S35" s="51"/>
      <c r="T35" s="51"/>
      <c r="U35" s="51"/>
      <c r="V35" s="51"/>
      <c r="W35" s="51"/>
      <c r="X35" s="51"/>
      <c r="Y35" s="51"/>
      <c r="Z35" s="52">
        <v>125049.63</v>
      </c>
      <c r="AA35" s="53">
        <f t="shared" si="1"/>
        <v>125049.63</v>
      </c>
      <c r="AB35" s="19"/>
      <c r="AC35" s="19"/>
      <c r="AD35" s="19"/>
      <c r="AE35" s="19"/>
      <c r="AF35" s="16"/>
      <c r="AG35" s="16"/>
      <c r="AH35" s="16"/>
      <c r="AI35" s="16"/>
      <c r="AJ35" s="16"/>
    </row>
    <row r="36" spans="1:36" ht="25.5" x14ac:dyDescent="0.2">
      <c r="A36" s="57"/>
      <c r="B36" s="44">
        <v>27</v>
      </c>
      <c r="C36" s="27" t="s">
        <v>127</v>
      </c>
      <c r="D36" s="49" t="s">
        <v>128</v>
      </c>
      <c r="E36" s="49" t="s">
        <v>46</v>
      </c>
      <c r="F36" s="27" t="s">
        <v>129</v>
      </c>
      <c r="G36" s="27" t="s">
        <v>29</v>
      </c>
      <c r="H36" s="27" t="s">
        <v>42</v>
      </c>
      <c r="I36" s="27" t="s">
        <v>51</v>
      </c>
      <c r="J36" s="27" t="s">
        <v>43</v>
      </c>
      <c r="K36" s="45">
        <f t="shared" si="0"/>
        <v>1</v>
      </c>
      <c r="L36" s="51"/>
      <c r="M36" s="51"/>
      <c r="N36" s="51"/>
      <c r="O36" s="51"/>
      <c r="P36" s="51"/>
      <c r="Q36" s="51">
        <v>1</v>
      </c>
      <c r="R36" s="51"/>
      <c r="S36" s="51"/>
      <c r="T36" s="51"/>
      <c r="U36" s="51"/>
      <c r="V36" s="51"/>
      <c r="W36" s="51"/>
      <c r="X36" s="51"/>
      <c r="Y36" s="51"/>
      <c r="Z36" s="52">
        <v>275414.83</v>
      </c>
      <c r="AA36" s="53">
        <f t="shared" si="1"/>
        <v>275414.83</v>
      </c>
      <c r="AB36" s="19"/>
      <c r="AC36" s="19"/>
      <c r="AD36" s="19"/>
      <c r="AE36" s="19"/>
      <c r="AF36" s="16"/>
      <c r="AG36" s="16"/>
      <c r="AH36" s="16"/>
      <c r="AI36" s="16"/>
      <c r="AJ36" s="16"/>
    </row>
    <row r="37" spans="1:36" ht="25.5" x14ac:dyDescent="0.2">
      <c r="A37" s="57"/>
      <c r="B37" s="44">
        <v>28</v>
      </c>
      <c r="C37" s="27" t="s">
        <v>122</v>
      </c>
      <c r="D37" s="49" t="s">
        <v>123</v>
      </c>
      <c r="E37" s="49" t="s">
        <v>46</v>
      </c>
      <c r="F37" s="27" t="s">
        <v>130</v>
      </c>
      <c r="G37" s="27" t="s">
        <v>29</v>
      </c>
      <c r="H37" s="27" t="s">
        <v>42</v>
      </c>
      <c r="I37" s="27" t="s">
        <v>51</v>
      </c>
      <c r="J37" s="27" t="s">
        <v>43</v>
      </c>
      <c r="K37" s="45">
        <f t="shared" si="0"/>
        <v>1</v>
      </c>
      <c r="L37" s="51"/>
      <c r="M37" s="51"/>
      <c r="N37" s="51"/>
      <c r="O37" s="51"/>
      <c r="P37" s="51"/>
      <c r="Q37" s="51">
        <v>1</v>
      </c>
      <c r="R37" s="51"/>
      <c r="S37" s="51"/>
      <c r="T37" s="51"/>
      <c r="U37" s="51"/>
      <c r="V37" s="51"/>
      <c r="W37" s="51"/>
      <c r="X37" s="51"/>
      <c r="Y37" s="51"/>
      <c r="Z37" s="52">
        <v>169174.45</v>
      </c>
      <c r="AA37" s="53">
        <f t="shared" si="1"/>
        <v>169174.45</v>
      </c>
      <c r="AB37" s="19"/>
      <c r="AC37" s="19"/>
      <c r="AD37" s="19"/>
      <c r="AE37" s="19"/>
      <c r="AF37" s="16"/>
      <c r="AG37" s="16"/>
      <c r="AH37" s="16"/>
      <c r="AI37" s="16"/>
      <c r="AJ37" s="16"/>
    </row>
    <row r="38" spans="1:36" ht="38.25" x14ac:dyDescent="0.2">
      <c r="A38" s="57"/>
      <c r="B38" s="44">
        <v>29</v>
      </c>
      <c r="C38" s="27" t="s">
        <v>131</v>
      </c>
      <c r="D38" s="49" t="s">
        <v>132</v>
      </c>
      <c r="E38" s="49" t="s">
        <v>46</v>
      </c>
      <c r="F38" s="27" t="s">
        <v>133</v>
      </c>
      <c r="G38" s="27" t="s">
        <v>29</v>
      </c>
      <c r="H38" s="27" t="s">
        <v>42</v>
      </c>
      <c r="I38" s="27" t="s">
        <v>51</v>
      </c>
      <c r="J38" s="27" t="s">
        <v>43</v>
      </c>
      <c r="K38" s="45">
        <f t="shared" si="0"/>
        <v>1</v>
      </c>
      <c r="L38" s="51"/>
      <c r="M38" s="51"/>
      <c r="N38" s="51"/>
      <c r="O38" s="51"/>
      <c r="P38" s="51"/>
      <c r="Q38" s="51">
        <v>1</v>
      </c>
      <c r="R38" s="51"/>
      <c r="S38" s="51"/>
      <c r="T38" s="51"/>
      <c r="U38" s="51"/>
      <c r="V38" s="51"/>
      <c r="W38" s="51"/>
      <c r="X38" s="51"/>
      <c r="Y38" s="51"/>
      <c r="Z38" s="52">
        <v>2132727.67</v>
      </c>
      <c r="AA38" s="53">
        <f t="shared" si="1"/>
        <v>2132727.67</v>
      </c>
      <c r="AB38" s="19"/>
      <c r="AC38" s="19"/>
      <c r="AD38" s="19"/>
      <c r="AE38" s="19"/>
      <c r="AF38" s="16"/>
      <c r="AG38" s="16"/>
      <c r="AH38" s="16"/>
      <c r="AI38" s="16"/>
      <c r="AJ38" s="16"/>
    </row>
    <row r="39" spans="1:36" ht="25.5" x14ac:dyDescent="0.2">
      <c r="A39" s="58"/>
      <c r="B39" s="44">
        <v>30</v>
      </c>
      <c r="C39" s="27" t="s">
        <v>134</v>
      </c>
      <c r="D39" s="49" t="s">
        <v>135</v>
      </c>
      <c r="E39" s="49" t="s">
        <v>46</v>
      </c>
      <c r="F39" s="27" t="s">
        <v>136</v>
      </c>
      <c r="G39" s="27" t="s">
        <v>29</v>
      </c>
      <c r="H39" s="27" t="s">
        <v>42</v>
      </c>
      <c r="I39" s="27" t="s">
        <v>51</v>
      </c>
      <c r="J39" s="27" t="s">
        <v>43</v>
      </c>
      <c r="K39" s="45">
        <f t="shared" si="0"/>
        <v>1</v>
      </c>
      <c r="L39" s="51"/>
      <c r="M39" s="51"/>
      <c r="N39" s="51"/>
      <c r="O39" s="51"/>
      <c r="P39" s="51"/>
      <c r="Q39" s="51">
        <v>1</v>
      </c>
      <c r="R39" s="51"/>
      <c r="S39" s="51"/>
      <c r="T39" s="51"/>
      <c r="U39" s="51"/>
      <c r="V39" s="51"/>
      <c r="W39" s="51"/>
      <c r="X39" s="51"/>
      <c r="Y39" s="51"/>
      <c r="Z39" s="52">
        <v>381685.2</v>
      </c>
      <c r="AA39" s="53">
        <f t="shared" si="1"/>
        <v>381685.2</v>
      </c>
      <c r="AB39" s="19"/>
      <c r="AC39" s="19"/>
      <c r="AD39" s="19"/>
      <c r="AE39" s="19"/>
      <c r="AF39" s="16"/>
      <c r="AG39" s="16"/>
      <c r="AH39" s="16"/>
      <c r="AI39" s="16"/>
      <c r="AJ39" s="16"/>
    </row>
    <row r="40" spans="1:36" x14ac:dyDescent="0.2">
      <c r="AA40" s="47">
        <f>SUM(AA10:AA39)</f>
        <v>11424046.989999998</v>
      </c>
    </row>
    <row r="41" spans="1:36" ht="45" customHeight="1" x14ac:dyDescent="0.2">
      <c r="B41" s="60" t="s">
        <v>33</v>
      </c>
      <c r="C41" s="61"/>
      <c r="D41" s="62"/>
      <c r="E41" s="48"/>
      <c r="F41" s="60" t="s">
        <v>34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2"/>
    </row>
    <row r="43" spans="1:36" ht="15" x14ac:dyDescent="0.2">
      <c r="B43"/>
      <c r="C43" s="59"/>
      <c r="D43" s="59"/>
      <c r="E43" s="50"/>
      <c r="F43" s="10" t="s">
        <v>14</v>
      </c>
      <c r="G43" s="11"/>
      <c r="H43" s="7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36" ht="15" x14ac:dyDescent="0.25">
      <c r="B44"/>
      <c r="C44" s="6"/>
      <c r="D44" s="7"/>
      <c r="E44" s="7"/>
      <c r="F44" s="7"/>
      <c r="G44" s="10"/>
      <c r="H44" s="12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36" ht="15" x14ac:dyDescent="0.2">
      <c r="B45"/>
      <c r="C45" s="59"/>
      <c r="D45" s="59"/>
      <c r="E45" s="50"/>
      <c r="F45" s="10" t="s">
        <v>15</v>
      </c>
      <c r="G45" s="10"/>
      <c r="H45" s="12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36" ht="15" x14ac:dyDescent="0.25">
      <c r="B46"/>
      <c r="C46" s="6"/>
      <c r="D46" s="7"/>
      <c r="E46" s="7"/>
      <c r="F46" s="9"/>
      <c r="G46" s="9"/>
      <c r="H46" s="9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36" ht="30" x14ac:dyDescent="0.2">
      <c r="B47"/>
      <c r="C47" s="59"/>
      <c r="D47" s="59"/>
      <c r="E47" s="50"/>
      <c r="F47" s="13" t="s">
        <v>16</v>
      </c>
      <c r="G47" s="9"/>
      <c r="H47" s="9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36" ht="15" x14ac:dyDescent="0.2">
      <c r="B48"/>
      <c r="C48" s="14"/>
      <c r="D48" s="8"/>
      <c r="E48" s="8"/>
      <c r="F48" s="9"/>
      <c r="G48" s="9"/>
      <c r="H48" s="9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2:24" ht="15" x14ac:dyDescent="0.2">
      <c r="B49"/>
      <c r="C49" s="14"/>
      <c r="D49" s="8"/>
      <c r="E49" s="8"/>
      <c r="F49" s="9"/>
      <c r="G49" s="9"/>
      <c r="H49" s="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2:24" ht="15" x14ac:dyDescent="0.2">
      <c r="B50"/>
      <c r="C50" s="15"/>
      <c r="D50" s="9"/>
      <c r="E50" s="9"/>
      <c r="F50" s="9"/>
      <c r="G50" s="9"/>
      <c r="H50" s="9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2:24" ht="15" x14ac:dyDescent="0.25">
      <c r="B51"/>
      <c r="C51" s="6"/>
      <c r="D51" s="9" t="s">
        <v>25</v>
      </c>
      <c r="E51" s="9"/>
      <c r="F51" s="7"/>
      <c r="G51" s="7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</sheetData>
  <protectedRanges>
    <protectedRange sqref="B10:G39" name="Диапазон3_1"/>
  </protectedRanges>
  <autoFilter ref="A9:AJ41"/>
  <mergeCells count="8">
    <mergeCell ref="AB7:AJ7"/>
    <mergeCell ref="L7:Y7"/>
    <mergeCell ref="A10:A39"/>
    <mergeCell ref="C47:D47"/>
    <mergeCell ref="F41:AA41"/>
    <mergeCell ref="B41:D41"/>
    <mergeCell ref="C43:D43"/>
    <mergeCell ref="C45:D4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2022-02-14T14:03:40Z</dcterms:modified>
</cp:coreProperties>
</file>